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2_UR_KGO_PI OL_GOL\"/>
    </mc:Choice>
  </mc:AlternateContent>
  <xr:revisionPtr revIDLastSave="0" documentId="13_ncr:1_{2A676063-5CBF-460B-B214-E03D69A81C88}" xr6:coauthVersionLast="47" xr6:coauthVersionMax="47" xr10:uidLastSave="{00000000-0000-0000-0000-000000000000}"/>
  <bookViews>
    <workbookView xWindow="-108" yWindow="-108" windowWidth="23256" windowHeight="12456" activeTab="1" xr2:uid="{43F9BAF9-0D91-4A11-BB0F-FB9122F72C52}"/>
  </bookViews>
  <sheets>
    <sheet name="Kalkulationshinweise" sheetId="2" r:id="rId1"/>
    <sheet name="25 E 580032_Los 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5" i="1" l="1"/>
  <c r="G62" i="1"/>
  <c r="G59" i="1"/>
  <c r="G56" i="1"/>
  <c r="G53" i="1"/>
  <c r="G50" i="1"/>
  <c r="G47" i="1"/>
  <c r="G44" i="1" l="1"/>
  <c r="G41" i="1"/>
  <c r="G38" i="1"/>
  <c r="G35" i="1"/>
  <c r="G32" i="1"/>
  <c r="G29" i="1"/>
  <c r="G26" i="1"/>
  <c r="G23" i="1"/>
  <c r="G20" i="1"/>
  <c r="G17" i="1"/>
  <c r="C68" i="1" l="1"/>
  <c r="G14" i="1" l="1"/>
  <c r="G68" i="1" s="1"/>
  <c r="G69" i="1" l="1"/>
  <c r="G70" i="1" l="1"/>
</calcChain>
</file>

<file path=xl/sharedStrings.xml><?xml version="1.0" encoding="utf-8"?>
<sst xmlns="http://schemas.openxmlformats.org/spreadsheetml/2006/main" count="99" uniqueCount="63">
  <si>
    <t>Leistungsverzeichnis</t>
  </si>
  <si>
    <t>Maßnahme:</t>
  </si>
  <si>
    <t>Maßnahmennummer:</t>
  </si>
  <si>
    <t>Vergabenummer:</t>
  </si>
  <si>
    <t>Leistung:</t>
  </si>
  <si>
    <t>Kalkulationshinweise UR</t>
  </si>
  <si>
    <t>Kalkulationshinweise GlasR</t>
  </si>
  <si>
    <t>OZ</t>
  </si>
  <si>
    <t>Leistungsbeschreibung</t>
  </si>
  <si>
    <t>Menge</t>
  </si>
  <si>
    <t>Einheit</t>
  </si>
  <si>
    <t>Einheitspreis [€]</t>
  </si>
  <si>
    <t>Gesamtbetrag [€]</t>
  </si>
  <si>
    <t>Unterhaltsreinigung</t>
  </si>
  <si>
    <t>Netto-Jahresgesamtpreis (absolute Kosten) gem. Excel-Kalkulationstabelle Unterhaltsreinigung</t>
  </si>
  <si>
    <t>JGP</t>
  </si>
  <si>
    <t>zzgl. 19 % MwSt</t>
  </si>
  <si>
    <t>Angebotspreis brutto</t>
  </si>
  <si>
    <r>
      <t xml:space="preserve">Die Kalkulations der Unterhaltsreinigung ist auf Basis der definierten Raumarten vorzunehmen.
Die Durchführung der Unterhaltsreinigung (Vollreinigung und Sichtreinigung) ist in Verbindung mit den </t>
    </r>
    <r>
      <rPr>
        <b/>
        <sz val="12"/>
        <color theme="1"/>
        <rFont val="Arial"/>
        <family val="2"/>
      </rPr>
      <t>Leistungskatalogen Teil 1 und 2</t>
    </r>
    <r>
      <rPr>
        <sz val="12"/>
        <color theme="1"/>
        <rFont val="Arial"/>
        <family val="2"/>
      </rPr>
      <t xml:space="preserve">, den Leistungsdefinitionen und den Kalkulationshinweisen für die genannten Raumarten zu kalkulieren 
Die </t>
    </r>
    <r>
      <rPr>
        <b/>
        <sz val="12"/>
        <color theme="1"/>
        <rFont val="Arial"/>
        <family val="2"/>
      </rPr>
      <t>Unterhaltsreinigung</t>
    </r>
    <r>
      <rPr>
        <sz val="12"/>
        <color theme="1"/>
        <rFont val="Arial"/>
        <family val="2"/>
      </rPr>
      <t xml:space="preserve"> ist in den separaten </t>
    </r>
    <r>
      <rPr>
        <b/>
        <sz val="12"/>
        <color theme="1"/>
        <rFont val="Arial"/>
        <family val="2"/>
      </rPr>
      <t xml:space="preserve">Excel-Kalkulationstabellen zu kalkulieren.
</t>
    </r>
    <r>
      <rPr>
        <sz val="12"/>
        <color theme="1"/>
        <rFont val="Arial"/>
        <family val="2"/>
      </rPr>
      <t xml:space="preserve">Der </t>
    </r>
    <r>
      <rPr>
        <b/>
        <sz val="12"/>
        <color theme="1"/>
        <rFont val="Arial"/>
        <family val="2"/>
      </rPr>
      <t>Netto-Jahresgesamtpreis (JGP)</t>
    </r>
    <r>
      <rPr>
        <sz val="12"/>
        <color theme="1"/>
        <rFont val="Arial"/>
        <family val="2"/>
      </rPr>
      <t xml:space="preserve"> ist in die jeweilige dem Gebäude zugeordenete Position des Leistungsverzeichnisses zu übertragen.</t>
    </r>
  </si>
  <si>
    <t>Kalkulationshinweise Zusätzliche Leistungen</t>
  </si>
  <si>
    <r>
      <t xml:space="preserve">Die Kalkulations der Zusätzlichen Leistungen ist auf Basis der definierten Raumarten vorzunehmen.
Die Durchführung der Unterhaltsreinigung (Vollreinigung und Sichtreinigung) ist in Verbindung mit den </t>
    </r>
    <r>
      <rPr>
        <b/>
        <sz val="12"/>
        <color theme="1"/>
        <rFont val="Arial"/>
        <family val="2"/>
      </rPr>
      <t>Leistungskatalogen Teil 1 und 2</t>
    </r>
    <r>
      <rPr>
        <sz val="12"/>
        <color theme="1"/>
        <rFont val="Arial"/>
        <family val="2"/>
      </rPr>
      <t xml:space="preserve">, den Leistungsdefinitionen und den Kalkulationshinweisen für die genannten Raumarten zu kalkulieren 
Die </t>
    </r>
    <r>
      <rPr>
        <b/>
        <sz val="12"/>
        <color theme="1"/>
        <rFont val="Arial"/>
        <family val="2"/>
      </rPr>
      <t>zusätzlichen Leistungen</t>
    </r>
    <r>
      <rPr>
        <sz val="12"/>
        <color theme="1"/>
        <rFont val="Arial"/>
        <family val="2"/>
      </rPr>
      <t xml:space="preserve"> ist in den separaten </t>
    </r>
    <r>
      <rPr>
        <b/>
        <sz val="12"/>
        <color theme="1"/>
        <rFont val="Arial"/>
        <family val="2"/>
      </rPr>
      <t xml:space="preserve">Excel-Kalkulationstabellen zu kalkulieren.
</t>
    </r>
    <r>
      <rPr>
        <sz val="12"/>
        <color theme="1"/>
        <rFont val="Arial"/>
        <family val="2"/>
      </rPr>
      <t xml:space="preserve">Der </t>
    </r>
    <r>
      <rPr>
        <b/>
        <sz val="12"/>
        <color theme="1"/>
        <rFont val="Arial"/>
        <family val="2"/>
      </rPr>
      <t>Netto-Jahresgesamtpreis (JGP)</t>
    </r>
    <r>
      <rPr>
        <sz val="12"/>
        <color theme="1"/>
        <rFont val="Arial"/>
        <family val="2"/>
      </rPr>
      <t xml:space="preserve"> ist in die jeweilige dem Gebäude zugeordenete Position des Leistungsverzeichnisses zu übertragen.</t>
    </r>
  </si>
  <si>
    <r>
      <t xml:space="preserve">Die Durchführung der Glasreinigung ist in Verbindung mit den </t>
    </r>
    <r>
      <rPr>
        <b/>
        <sz val="12"/>
        <color theme="1"/>
        <rFont val="Arial"/>
        <family val="2"/>
      </rPr>
      <t>Leistungskatalogen Teil 1 und 2</t>
    </r>
    <r>
      <rPr>
        <sz val="12"/>
        <color theme="1"/>
        <rFont val="Arial"/>
        <family val="2"/>
      </rPr>
      <t xml:space="preserve">, den Leistungsdefinitionen und den Kalkulationshinweisen für die betreffenden Liegenschaften zu kalkulieren.
Die </t>
    </r>
    <r>
      <rPr>
        <b/>
        <sz val="12"/>
        <color theme="1"/>
        <rFont val="Arial"/>
        <family val="2"/>
      </rPr>
      <t>Glasreinigung</t>
    </r>
    <r>
      <rPr>
        <sz val="12"/>
        <color theme="1"/>
        <rFont val="Arial"/>
        <family val="2"/>
      </rPr>
      <t xml:space="preserve"> ist in der separaten </t>
    </r>
    <r>
      <rPr>
        <b/>
        <sz val="12"/>
        <color theme="1"/>
        <rFont val="Arial"/>
        <family val="2"/>
      </rPr>
      <t xml:space="preserve">Excel-Kalkulationstabelle zu kalkulieren.
</t>
    </r>
    <r>
      <rPr>
        <sz val="12"/>
        <color theme="1"/>
        <rFont val="Arial"/>
        <family val="2"/>
      </rPr>
      <t xml:space="preserve">
Der </t>
    </r>
    <r>
      <rPr>
        <b/>
        <sz val="12"/>
        <color theme="1"/>
        <rFont val="Arial"/>
        <family val="2"/>
      </rPr>
      <t>Netto-Jahresgesamtpreis (JGP)</t>
    </r>
    <r>
      <rPr>
        <sz val="12"/>
        <color theme="1"/>
        <rFont val="Arial"/>
        <family val="2"/>
      </rPr>
      <t xml:space="preserve"> ist in die jeweilige dem Gebäude/der Liegenschaft zugeordneten Position des Leistungsverzeichnisses zu übertragen.
In den Preisen sind Material-, Maschinen- und Gerätekosten sowie sonstige Nebenkosten enthalten. </t>
    </r>
  </si>
  <si>
    <t>99988 C7 1000 59580008</t>
  </si>
  <si>
    <t>Reinigungsleistungen</t>
  </si>
  <si>
    <t>25 E 580032</t>
  </si>
  <si>
    <t>Los 2: Unterhaltsreinigung PD Oldenburg KGO, GOL; PI Stadt Oldenburg / Ammerland</t>
  </si>
  <si>
    <t>KGO, Friedhofsweg 30</t>
  </si>
  <si>
    <t>GOL, Friedhofsweg 30</t>
  </si>
  <si>
    <t>PI Oldenburg, Friedhofsweg 20/30 (alles)</t>
  </si>
  <si>
    <t>PI Oldenburg, Friedhofsweg 20, Haus C</t>
  </si>
  <si>
    <t>ESD II, Wallstr. 14</t>
  </si>
  <si>
    <t>PSt Kreyenbrück, Ewigkeit 34/36</t>
  </si>
  <si>
    <t>PSt Krusenbusch, Beentweg 2d</t>
  </si>
  <si>
    <t>PSt Ofenerdiek, Ofenerdieker Str. 59/59a</t>
  </si>
  <si>
    <t>PSt Ohmstede, Rigaer Weg 66</t>
  </si>
  <si>
    <t>PK BAB, Klinkerstr. 48/50</t>
  </si>
  <si>
    <t>PHuSt Rastede, Klinkerstr. 48/50</t>
  </si>
  <si>
    <t>PK Bad Zwischenahn, Wilhelmstr. 8</t>
  </si>
  <si>
    <t>PSt Edewecht, Hauptstr. 29</t>
  </si>
  <si>
    <t>PSt Rastede, Bahnhofstr. 24</t>
  </si>
  <si>
    <t>PSt Wiefelstede, Hauptstr. 40C</t>
  </si>
  <si>
    <t>PK Westerstede, Wilhelm-Geiler Str. 12</t>
  </si>
  <si>
    <t>PSt Apen, Mühlenstr. 1A</t>
  </si>
  <si>
    <t>PSt Bloherfelde, Kennedy-Str. 13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</si>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</sst>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\ [$€-407]_-;\-* #,##0.00\ [$€-407]_-;_-* &quot;-&quot;??\ [$€-407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b/>
      <sz val="14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wrapText="1"/>
    </xf>
    <xf numFmtId="49" fontId="4" fillId="0" borderId="0" xfId="0" applyNumberFormat="1" applyFont="1"/>
    <xf numFmtId="0" fontId="4" fillId="0" borderId="3" xfId="0" applyFont="1" applyBorder="1"/>
    <xf numFmtId="0" fontId="4" fillId="0" borderId="2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3" fillId="3" borderId="5" xfId="0" applyFont="1" applyFill="1" applyBorder="1" applyAlignment="1">
      <alignment vertical="center"/>
    </xf>
    <xf numFmtId="49" fontId="3" fillId="3" borderId="6" xfId="0" applyNumberFormat="1" applyFont="1" applyFill="1" applyBorder="1" applyAlignment="1">
      <alignment vertical="center"/>
    </xf>
    <xf numFmtId="49" fontId="3" fillId="2" borderId="7" xfId="0" applyNumberFormat="1" applyFont="1" applyFill="1" applyBorder="1" applyAlignment="1">
      <alignment vertical="center"/>
    </xf>
    <xf numFmtId="49" fontId="3" fillId="2" borderId="6" xfId="0" applyNumberFormat="1" applyFont="1" applyFill="1" applyBorder="1" applyAlignment="1">
      <alignment vertical="center"/>
    </xf>
    <xf numFmtId="165" fontId="4" fillId="0" borderId="4" xfId="1" applyNumberFormat="1" applyFont="1" applyFill="1" applyBorder="1" applyAlignment="1">
      <alignment vertical="center"/>
    </xf>
    <xf numFmtId="165" fontId="4" fillId="0" borderId="0" xfId="0" applyNumberFormat="1" applyFont="1"/>
    <xf numFmtId="165" fontId="3" fillId="0" borderId="14" xfId="1" applyNumberFormat="1" applyFont="1" applyBorder="1"/>
    <xf numFmtId="165" fontId="4" fillId="0" borderId="13" xfId="1" applyNumberFormat="1" applyFont="1" applyBorder="1"/>
    <xf numFmtId="165" fontId="4" fillId="0" borderId="16" xfId="1" applyNumberFormat="1" applyFont="1" applyBorder="1"/>
    <xf numFmtId="165" fontId="4" fillId="4" borderId="2" xfId="1" applyNumberFormat="1" applyFont="1" applyFill="1" applyBorder="1" applyAlignment="1" applyProtection="1">
      <alignment vertical="center"/>
      <protection locked="0"/>
    </xf>
    <xf numFmtId="0" fontId="4" fillId="0" borderId="25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165" fontId="4" fillId="0" borderId="28" xfId="1" applyNumberFormat="1" applyFont="1" applyFill="1" applyBorder="1" applyAlignment="1" applyProtection="1">
      <alignment vertical="center"/>
    </xf>
    <xf numFmtId="165" fontId="4" fillId="0" borderId="26" xfId="1" applyNumberFormat="1" applyFont="1" applyFill="1" applyBorder="1" applyAlignment="1">
      <alignment vertical="center"/>
    </xf>
    <xf numFmtId="49" fontId="4" fillId="0" borderId="30" xfId="0" applyNumberFormat="1" applyFont="1" applyBorder="1" applyAlignment="1">
      <alignment vertical="center"/>
    </xf>
    <xf numFmtId="49" fontId="4" fillId="0" borderId="7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49" fontId="4" fillId="0" borderId="0" xfId="0" applyNumberFormat="1" applyFont="1" applyBorder="1"/>
    <xf numFmtId="0" fontId="3" fillId="0" borderId="2" xfId="0" applyFont="1" applyBorder="1"/>
    <xf numFmtId="0" fontId="8" fillId="0" borderId="2" xfId="0" applyFont="1" applyBorder="1"/>
    <xf numFmtId="0" fontId="9" fillId="0" borderId="2" xfId="0" applyFont="1" applyBorder="1"/>
    <xf numFmtId="0" fontId="5" fillId="0" borderId="0" xfId="0" applyFont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49" fontId="3" fillId="0" borderId="17" xfId="0" applyNumberFormat="1" applyFont="1" applyBorder="1" applyAlignment="1">
      <alignment horizontal="left" vertical="top"/>
    </xf>
    <xf numFmtId="49" fontId="3" fillId="0" borderId="18" xfId="0" applyNumberFormat="1" applyFont="1" applyBorder="1" applyAlignment="1">
      <alignment horizontal="left" vertical="top"/>
    </xf>
    <xf numFmtId="49" fontId="3" fillId="0" borderId="19" xfId="0" applyNumberFormat="1" applyFont="1" applyBorder="1" applyAlignment="1">
      <alignment horizontal="left" vertical="top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112059</xdr:colOff>
      <xdr:row>2</xdr:row>
      <xdr:rowOff>44824</xdr:rowOff>
    </xdr:from>
    <xdr:to>
      <xdr:col>6</xdr:col>
      <xdr:colOff>435233</xdr:colOff>
      <xdr:row>7</xdr:row>
      <xdr:rowOff>142877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7ECBFD3D-A236-4CB7-AC9F-96D676D87DB8}"/>
            </a:ext>
          </a:extLst>
        </xdr:cNvPr>
        <xdr:cNvSpPr>
          <a:spLocks noChangeArrowheads="1"/>
        </xdr:cNvSpPr>
      </xdr:nvSpPr>
      <xdr:spPr bwMode="auto">
        <a:xfrm flipV="1">
          <a:off x="5995147" y="526677"/>
          <a:ext cx="2351439" cy="1095376"/>
        </a:xfrm>
        <a:prstGeom prst="wedgeRoundRectCallout">
          <a:avLst>
            <a:gd name="adj1" fmla="val 20666"/>
            <a:gd name="adj2" fmla="val -165977"/>
            <a:gd name="adj3" fmla="val 16667"/>
          </a:avLst>
        </a:prstGeom>
        <a:solidFill>
          <a:srgbClr val="CCFFFF">
            <a:alpha val="37000"/>
          </a:srgb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Nur in den blauen Feldern können Eintragungen vorgenommen werden;  die Angebotspreisberechnung erfolgt automatisch. </a:t>
          </a: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CC091-53DF-4FA8-9500-196DDBE39922}">
  <dimension ref="A2:C14"/>
  <sheetViews>
    <sheetView showGridLines="0" zoomScale="90" zoomScaleNormal="90" workbookViewId="0">
      <selection activeCell="A9" sqref="A9"/>
    </sheetView>
  </sheetViews>
  <sheetFormatPr baseColWidth="10" defaultColWidth="11.44140625" defaultRowHeight="15" x14ac:dyDescent="0.25"/>
  <cols>
    <col min="1" max="1" width="93.5546875" style="1" customWidth="1"/>
    <col min="2" max="16384" width="11.44140625" style="1"/>
  </cols>
  <sheetData>
    <row r="2" spans="1:3" ht="22.8" x14ac:dyDescent="0.4">
      <c r="A2" s="2" t="s">
        <v>5</v>
      </c>
      <c r="B2" s="3"/>
      <c r="C2" s="3"/>
    </row>
    <row r="4" spans="1:3" ht="152.4" x14ac:dyDescent="0.25">
      <c r="A4" s="4" t="s">
        <v>18</v>
      </c>
    </row>
    <row r="7" spans="1:3" ht="22.8" x14ac:dyDescent="0.4">
      <c r="A7" s="2" t="s">
        <v>19</v>
      </c>
    </row>
    <row r="9" spans="1:3" ht="168" x14ac:dyDescent="0.25">
      <c r="A9" s="4" t="s">
        <v>20</v>
      </c>
    </row>
    <row r="10" spans="1:3" x14ac:dyDescent="0.25">
      <c r="A10" s="4"/>
    </row>
    <row r="12" spans="1:3" ht="22.8" x14ac:dyDescent="0.4">
      <c r="A12" s="2" t="s">
        <v>6</v>
      </c>
    </row>
    <row r="14" spans="1:3" ht="167.4" x14ac:dyDescent="0.25">
      <c r="A14" s="4" t="s">
        <v>21</v>
      </c>
    </row>
  </sheetData>
  <sheetProtection algorithmName="SHA-512" hashValue="r/dmQp+dKM1Z8TdTgUoiA7vBwKQ/gwtxa/7WmTYvd5j2V5ExTJWCAZbBkRtay/wwUGo6KNI6FuqADBF/+iYL7A==" saltValue="vaAAz8f9BVt/F2j2saw6sg==" spinCount="100000" sheet="1" objects="1" scenarios="1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D6B0E-F07A-4134-A101-52AFDA5D509B}">
  <dimension ref="B2:G93"/>
  <sheetViews>
    <sheetView showGridLines="0" tabSelected="1" topLeftCell="A50" zoomScale="85" zoomScaleNormal="85" workbookViewId="0">
      <selection activeCell="I56" sqref="I56"/>
    </sheetView>
  </sheetViews>
  <sheetFormatPr baseColWidth="10" defaultColWidth="11.44140625" defaultRowHeight="15" x14ac:dyDescent="0.25"/>
  <cols>
    <col min="1" max="1" width="2.88671875" style="1" customWidth="1"/>
    <col min="2" max="2" width="25.5546875" style="1" customWidth="1"/>
    <col min="3" max="3" width="48.44140625" style="1" customWidth="1"/>
    <col min="4" max="5" width="11.44140625" style="1"/>
    <col min="6" max="6" width="20.33203125" style="1" customWidth="1"/>
    <col min="7" max="7" width="20" style="1" bestFit="1" customWidth="1"/>
    <col min="8" max="16384" width="11.44140625" style="1"/>
  </cols>
  <sheetData>
    <row r="2" spans="2:7" ht="22.8" x14ac:dyDescent="0.4">
      <c r="B2" s="38" t="s">
        <v>0</v>
      </c>
      <c r="C2" s="38"/>
      <c r="D2" s="38"/>
      <c r="E2" s="38"/>
      <c r="F2" s="38"/>
    </row>
    <row r="4" spans="2:7" ht="15.6" x14ac:dyDescent="0.3">
      <c r="B4" s="35" t="s">
        <v>1</v>
      </c>
      <c r="C4" s="36" t="s">
        <v>23</v>
      </c>
    </row>
    <row r="5" spans="2:7" ht="15.6" x14ac:dyDescent="0.3">
      <c r="B5" s="35" t="s">
        <v>4</v>
      </c>
      <c r="C5" s="36" t="s">
        <v>13</v>
      </c>
    </row>
    <row r="6" spans="2:7" ht="15.6" x14ac:dyDescent="0.3">
      <c r="B6" s="35" t="s">
        <v>2</v>
      </c>
      <c r="C6" s="36" t="s">
        <v>22</v>
      </c>
    </row>
    <row r="7" spans="2:7" ht="15.6" x14ac:dyDescent="0.3">
      <c r="B7" s="35" t="s">
        <v>3</v>
      </c>
      <c r="C7" s="37" t="s">
        <v>24</v>
      </c>
    </row>
    <row r="9" spans="2:7" ht="15.6" thickBot="1" x14ac:dyDescent="0.3">
      <c r="B9" s="6"/>
      <c r="C9" s="6"/>
      <c r="D9" s="6"/>
      <c r="E9" s="6"/>
      <c r="F9" s="6"/>
      <c r="G9" s="6"/>
    </row>
    <row r="10" spans="2:7" ht="21" customHeight="1" thickBot="1" x14ac:dyDescent="0.3">
      <c r="B10" s="29" t="s">
        <v>7</v>
      </c>
      <c r="C10" s="30" t="s">
        <v>8</v>
      </c>
      <c r="D10" s="31" t="s">
        <v>9</v>
      </c>
      <c r="E10" s="31" t="s">
        <v>10</v>
      </c>
      <c r="F10" s="31" t="s">
        <v>11</v>
      </c>
      <c r="G10" s="32" t="s">
        <v>12</v>
      </c>
    </row>
    <row r="11" spans="2:7" ht="23.4" customHeight="1" x14ac:dyDescent="0.25">
      <c r="B11" s="11" t="s">
        <v>44</v>
      </c>
      <c r="C11" s="39" t="s">
        <v>25</v>
      </c>
      <c r="D11" s="40"/>
      <c r="E11" s="40"/>
      <c r="F11" s="40"/>
      <c r="G11" s="41"/>
    </row>
    <row r="12" spans="2:7" ht="21.75" customHeight="1" x14ac:dyDescent="0.25">
      <c r="B12" s="12"/>
      <c r="C12" s="33" t="s">
        <v>13</v>
      </c>
      <c r="D12" s="21"/>
      <c r="E12" s="23"/>
      <c r="F12" s="23"/>
      <c r="G12" s="22"/>
    </row>
    <row r="13" spans="2:7" ht="22.5" customHeight="1" x14ac:dyDescent="0.25">
      <c r="B13" s="10" t="s">
        <v>45</v>
      </c>
      <c r="C13" s="9" t="s">
        <v>26</v>
      </c>
      <c r="D13" s="20"/>
      <c r="E13" s="24"/>
      <c r="F13" s="24"/>
      <c r="G13" s="19"/>
    </row>
    <row r="14" spans="2:7" ht="27.6" x14ac:dyDescent="0.25">
      <c r="B14" s="27"/>
      <c r="C14" s="8" t="s">
        <v>14</v>
      </c>
      <c r="D14" s="7">
        <v>1</v>
      </c>
      <c r="E14" s="7" t="s">
        <v>15</v>
      </c>
      <c r="F14" s="18"/>
      <c r="G14" s="13">
        <f>F14*D14</f>
        <v>0</v>
      </c>
    </row>
    <row r="15" spans="2:7" x14ac:dyDescent="0.25">
      <c r="B15" s="28"/>
      <c r="C15" s="8"/>
      <c r="D15" s="21"/>
      <c r="E15" s="23"/>
      <c r="F15" s="25"/>
      <c r="G15" s="26"/>
    </row>
    <row r="16" spans="2:7" ht="22.5" customHeight="1" x14ac:dyDescent="0.25">
      <c r="B16" s="10" t="s">
        <v>46</v>
      </c>
      <c r="C16" s="9" t="s">
        <v>27</v>
      </c>
      <c r="D16" s="20"/>
      <c r="E16" s="24"/>
      <c r="F16" s="24"/>
      <c r="G16" s="19"/>
    </row>
    <row r="17" spans="2:7" ht="27.6" x14ac:dyDescent="0.25">
      <c r="B17" s="27"/>
      <c r="C17" s="8" t="s">
        <v>14</v>
      </c>
      <c r="D17" s="7">
        <v>1</v>
      </c>
      <c r="E17" s="7" t="s">
        <v>15</v>
      </c>
      <c r="F17" s="18"/>
      <c r="G17" s="13">
        <f>F17*D17</f>
        <v>0</v>
      </c>
    </row>
    <row r="18" spans="2:7" x14ac:dyDescent="0.25">
      <c r="B18" s="28"/>
      <c r="C18" s="8"/>
      <c r="D18" s="21"/>
      <c r="E18" s="23"/>
      <c r="F18" s="25"/>
      <c r="G18" s="26"/>
    </row>
    <row r="19" spans="2:7" ht="22.5" customHeight="1" x14ac:dyDescent="0.25">
      <c r="B19" s="10" t="s">
        <v>47</v>
      </c>
      <c r="C19" s="9" t="s">
        <v>28</v>
      </c>
      <c r="D19" s="20"/>
      <c r="E19" s="24"/>
      <c r="F19" s="24"/>
      <c r="G19" s="19"/>
    </row>
    <row r="20" spans="2:7" ht="27.6" x14ac:dyDescent="0.25">
      <c r="B20" s="27"/>
      <c r="C20" s="8" t="s">
        <v>14</v>
      </c>
      <c r="D20" s="7">
        <v>1</v>
      </c>
      <c r="E20" s="7" t="s">
        <v>15</v>
      </c>
      <c r="F20" s="18"/>
      <c r="G20" s="13">
        <f>F20*D20</f>
        <v>0</v>
      </c>
    </row>
    <row r="21" spans="2:7" x14ac:dyDescent="0.25">
      <c r="B21" s="28"/>
      <c r="C21" s="8"/>
      <c r="D21" s="21"/>
      <c r="E21" s="23"/>
      <c r="F21" s="25"/>
      <c r="G21" s="26"/>
    </row>
    <row r="22" spans="2:7" ht="22.5" customHeight="1" x14ac:dyDescent="0.25">
      <c r="B22" s="10" t="s">
        <v>48</v>
      </c>
      <c r="C22" s="9" t="s">
        <v>29</v>
      </c>
      <c r="D22" s="20"/>
      <c r="E22" s="24"/>
      <c r="F22" s="24"/>
      <c r="G22" s="19"/>
    </row>
    <row r="23" spans="2:7" ht="27.6" x14ac:dyDescent="0.25">
      <c r="B23" s="27"/>
      <c r="C23" s="8" t="s">
        <v>14</v>
      </c>
      <c r="D23" s="7">
        <v>1</v>
      </c>
      <c r="E23" s="7" t="s">
        <v>15</v>
      </c>
      <c r="F23" s="18"/>
      <c r="G23" s="13">
        <f>F23*D23</f>
        <v>0</v>
      </c>
    </row>
    <row r="24" spans="2:7" x14ac:dyDescent="0.25">
      <c r="B24" s="28"/>
      <c r="C24" s="8"/>
      <c r="D24" s="21"/>
      <c r="E24" s="23"/>
      <c r="F24" s="25"/>
      <c r="G24" s="26"/>
    </row>
    <row r="25" spans="2:7" ht="22.5" customHeight="1" x14ac:dyDescent="0.25">
      <c r="B25" s="10" t="s">
        <v>49</v>
      </c>
      <c r="C25" s="9" t="s">
        <v>30</v>
      </c>
      <c r="D25" s="20"/>
      <c r="E25" s="24"/>
      <c r="F25" s="24"/>
      <c r="G25" s="19"/>
    </row>
    <row r="26" spans="2:7" ht="27.6" x14ac:dyDescent="0.25">
      <c r="B26" s="27"/>
      <c r="C26" s="8" t="s">
        <v>14</v>
      </c>
      <c r="D26" s="7">
        <v>1</v>
      </c>
      <c r="E26" s="7" t="s">
        <v>15</v>
      </c>
      <c r="F26" s="18"/>
      <c r="G26" s="13">
        <f>F26*D26</f>
        <v>0</v>
      </c>
    </row>
    <row r="27" spans="2:7" x14ac:dyDescent="0.25">
      <c r="B27" s="28"/>
      <c r="C27" s="8"/>
      <c r="D27" s="21"/>
      <c r="E27" s="23"/>
      <c r="F27" s="25"/>
      <c r="G27" s="26"/>
    </row>
    <row r="28" spans="2:7" ht="22.5" customHeight="1" x14ac:dyDescent="0.25">
      <c r="B28" s="10" t="s">
        <v>50</v>
      </c>
      <c r="C28" s="9" t="s">
        <v>43</v>
      </c>
      <c r="D28" s="20"/>
      <c r="E28" s="24"/>
      <c r="F28" s="24"/>
      <c r="G28" s="19"/>
    </row>
    <row r="29" spans="2:7" ht="27.6" x14ac:dyDescent="0.25">
      <c r="B29" s="27"/>
      <c r="C29" s="8" t="s">
        <v>14</v>
      </c>
      <c r="D29" s="7">
        <v>1</v>
      </c>
      <c r="E29" s="7" t="s">
        <v>15</v>
      </c>
      <c r="F29" s="18"/>
      <c r="G29" s="13">
        <f>F29*D29</f>
        <v>0</v>
      </c>
    </row>
    <row r="30" spans="2:7" x14ac:dyDescent="0.25">
      <c r="B30" s="28"/>
      <c r="C30" s="8"/>
      <c r="D30" s="21"/>
      <c r="E30" s="23"/>
      <c r="F30" s="25"/>
      <c r="G30" s="26"/>
    </row>
    <row r="31" spans="2:7" ht="22.5" customHeight="1" x14ac:dyDescent="0.25">
      <c r="B31" s="10" t="s">
        <v>51</v>
      </c>
      <c r="C31" s="9" t="s">
        <v>31</v>
      </c>
      <c r="D31" s="20"/>
      <c r="E31" s="24"/>
      <c r="F31" s="24"/>
      <c r="G31" s="19"/>
    </row>
    <row r="32" spans="2:7" ht="27.6" x14ac:dyDescent="0.25">
      <c r="B32" s="27"/>
      <c r="C32" s="8" t="s">
        <v>14</v>
      </c>
      <c r="D32" s="7">
        <v>1</v>
      </c>
      <c r="E32" s="7" t="s">
        <v>15</v>
      </c>
      <c r="F32" s="18"/>
      <c r="G32" s="13">
        <f>F32*D32</f>
        <v>0</v>
      </c>
    </row>
    <row r="33" spans="2:7" x14ac:dyDescent="0.25">
      <c r="B33" s="28"/>
      <c r="C33" s="8"/>
      <c r="D33" s="21"/>
      <c r="E33" s="23"/>
      <c r="F33" s="25"/>
      <c r="G33" s="26"/>
    </row>
    <row r="34" spans="2:7" ht="22.5" customHeight="1" x14ac:dyDescent="0.25">
      <c r="B34" s="10" t="s">
        <v>52</v>
      </c>
      <c r="C34" s="9" t="s">
        <v>32</v>
      </c>
      <c r="D34" s="20"/>
      <c r="E34" s="24"/>
      <c r="F34" s="24"/>
      <c r="G34" s="19"/>
    </row>
    <row r="35" spans="2:7" ht="27.6" x14ac:dyDescent="0.25">
      <c r="B35" s="27"/>
      <c r="C35" s="8" t="s">
        <v>14</v>
      </c>
      <c r="D35" s="7">
        <v>1</v>
      </c>
      <c r="E35" s="7" t="s">
        <v>15</v>
      </c>
      <c r="F35" s="18"/>
      <c r="G35" s="13">
        <f>F35*D35</f>
        <v>0</v>
      </c>
    </row>
    <row r="36" spans="2:7" x14ac:dyDescent="0.25">
      <c r="B36" s="28"/>
      <c r="C36" s="8"/>
      <c r="D36" s="21"/>
      <c r="E36" s="23"/>
      <c r="F36" s="25"/>
      <c r="G36" s="26"/>
    </row>
    <row r="37" spans="2:7" ht="22.5" customHeight="1" x14ac:dyDescent="0.25">
      <c r="B37" s="10" t="s">
        <v>53</v>
      </c>
      <c r="C37" s="9" t="s">
        <v>33</v>
      </c>
      <c r="D37" s="20"/>
      <c r="E37" s="24"/>
      <c r="F37" s="24"/>
      <c r="G37" s="19"/>
    </row>
    <row r="38" spans="2:7" ht="27.6" x14ac:dyDescent="0.25">
      <c r="B38" s="27"/>
      <c r="C38" s="8" t="s">
        <v>14</v>
      </c>
      <c r="D38" s="7">
        <v>1</v>
      </c>
      <c r="E38" s="7" t="s">
        <v>15</v>
      </c>
      <c r="F38" s="18"/>
      <c r="G38" s="13">
        <f>F38*D38</f>
        <v>0</v>
      </c>
    </row>
    <row r="39" spans="2:7" x14ac:dyDescent="0.25">
      <c r="B39" s="28"/>
      <c r="C39" s="8"/>
      <c r="D39" s="21"/>
      <c r="E39" s="23"/>
      <c r="F39" s="25"/>
      <c r="G39" s="26"/>
    </row>
    <row r="40" spans="2:7" ht="22.5" customHeight="1" x14ac:dyDescent="0.25">
      <c r="B40" s="10" t="s">
        <v>54</v>
      </c>
      <c r="C40" s="9" t="s">
        <v>34</v>
      </c>
      <c r="D40" s="20"/>
      <c r="E40" s="24"/>
      <c r="F40" s="24"/>
      <c r="G40" s="19"/>
    </row>
    <row r="41" spans="2:7" ht="27.6" x14ac:dyDescent="0.25">
      <c r="B41" s="27"/>
      <c r="C41" s="8" t="s">
        <v>14</v>
      </c>
      <c r="D41" s="7">
        <v>1</v>
      </c>
      <c r="E41" s="7" t="s">
        <v>15</v>
      </c>
      <c r="F41" s="18"/>
      <c r="G41" s="13">
        <f>F41*D41</f>
        <v>0</v>
      </c>
    </row>
    <row r="42" spans="2:7" x14ac:dyDescent="0.25">
      <c r="B42" s="28"/>
      <c r="C42" s="8"/>
      <c r="D42" s="21"/>
      <c r="E42" s="23"/>
      <c r="F42" s="25"/>
      <c r="G42" s="26"/>
    </row>
    <row r="43" spans="2:7" ht="22.5" customHeight="1" x14ac:dyDescent="0.25">
      <c r="B43" s="10" t="s">
        <v>55</v>
      </c>
      <c r="C43" s="9" t="s">
        <v>35</v>
      </c>
      <c r="D43" s="20"/>
      <c r="E43" s="24"/>
      <c r="F43" s="24"/>
      <c r="G43" s="19"/>
    </row>
    <row r="44" spans="2:7" ht="27.6" x14ac:dyDescent="0.25">
      <c r="B44" s="27"/>
      <c r="C44" s="8" t="s">
        <v>14</v>
      </c>
      <c r="D44" s="7">
        <v>1</v>
      </c>
      <c r="E44" s="7" t="s">
        <v>15</v>
      </c>
      <c r="F44" s="18"/>
      <c r="G44" s="13">
        <f>F44*D44</f>
        <v>0</v>
      </c>
    </row>
    <row r="45" spans="2:7" x14ac:dyDescent="0.25">
      <c r="B45" s="28"/>
      <c r="C45" s="8"/>
      <c r="D45" s="21"/>
      <c r="E45" s="23"/>
      <c r="F45" s="25"/>
      <c r="G45" s="26"/>
    </row>
    <row r="46" spans="2:7" ht="22.5" customHeight="1" x14ac:dyDescent="0.25">
      <c r="B46" s="10" t="s">
        <v>56</v>
      </c>
      <c r="C46" s="9" t="s">
        <v>36</v>
      </c>
      <c r="D46" s="20"/>
      <c r="E46" s="24"/>
      <c r="F46" s="24"/>
      <c r="G46" s="19"/>
    </row>
    <row r="47" spans="2:7" ht="27.6" x14ac:dyDescent="0.25">
      <c r="B47" s="27"/>
      <c r="C47" s="8" t="s">
        <v>14</v>
      </c>
      <c r="D47" s="7">
        <v>1</v>
      </c>
      <c r="E47" s="7" t="s">
        <v>15</v>
      </c>
      <c r="F47" s="18"/>
      <c r="G47" s="13">
        <f>F47*D47</f>
        <v>0</v>
      </c>
    </row>
    <row r="48" spans="2:7" x14ac:dyDescent="0.25">
      <c r="B48" s="28"/>
      <c r="C48" s="8"/>
      <c r="D48" s="21"/>
      <c r="E48" s="23"/>
      <c r="F48" s="25"/>
      <c r="G48" s="26"/>
    </row>
    <row r="49" spans="2:7" ht="22.5" customHeight="1" x14ac:dyDescent="0.25">
      <c r="B49" s="10" t="s">
        <v>57</v>
      </c>
      <c r="C49" s="9" t="s">
        <v>37</v>
      </c>
      <c r="D49" s="20"/>
      <c r="E49" s="24"/>
      <c r="F49" s="24"/>
      <c r="G49" s="19"/>
    </row>
    <row r="50" spans="2:7" ht="27.6" x14ac:dyDescent="0.25">
      <c r="B50" s="27"/>
      <c r="C50" s="8" t="s">
        <v>14</v>
      </c>
      <c r="D50" s="7">
        <v>1</v>
      </c>
      <c r="E50" s="7" t="s">
        <v>15</v>
      </c>
      <c r="F50" s="18"/>
      <c r="G50" s="13">
        <f>F50*D50</f>
        <v>0</v>
      </c>
    </row>
    <row r="51" spans="2:7" x14ac:dyDescent="0.25">
      <c r="B51" s="28"/>
      <c r="C51" s="8"/>
      <c r="D51" s="21"/>
      <c r="E51" s="23"/>
      <c r="F51" s="25"/>
      <c r="G51" s="26"/>
    </row>
    <row r="52" spans="2:7" ht="22.5" customHeight="1" x14ac:dyDescent="0.25">
      <c r="B52" s="10" t="s">
        <v>58</v>
      </c>
      <c r="C52" s="9" t="s">
        <v>38</v>
      </c>
      <c r="D52" s="20"/>
      <c r="E52" s="24"/>
      <c r="F52" s="24"/>
      <c r="G52" s="19"/>
    </row>
    <row r="53" spans="2:7" ht="27.6" x14ac:dyDescent="0.25">
      <c r="B53" s="27"/>
      <c r="C53" s="8" t="s">
        <v>14</v>
      </c>
      <c r="D53" s="7">
        <v>1</v>
      </c>
      <c r="E53" s="7" t="s">
        <v>15</v>
      </c>
      <c r="F53" s="18"/>
      <c r="G53" s="13">
        <f>F53*D53</f>
        <v>0</v>
      </c>
    </row>
    <row r="54" spans="2:7" x14ac:dyDescent="0.25">
      <c r="B54" s="28"/>
      <c r="C54" s="8"/>
      <c r="D54" s="21"/>
      <c r="E54" s="23"/>
      <c r="F54" s="25"/>
      <c r="G54" s="26"/>
    </row>
    <row r="55" spans="2:7" ht="22.5" customHeight="1" x14ac:dyDescent="0.25">
      <c r="B55" s="10" t="s">
        <v>59</v>
      </c>
      <c r="C55" s="9" t="s">
        <v>39</v>
      </c>
      <c r="D55" s="20"/>
      <c r="E55" s="24"/>
      <c r="F55" s="24"/>
      <c r="G55" s="19"/>
    </row>
    <row r="56" spans="2:7" ht="27.6" x14ac:dyDescent="0.25">
      <c r="B56" s="27"/>
      <c r="C56" s="8" t="s">
        <v>14</v>
      </c>
      <c r="D56" s="7">
        <v>1</v>
      </c>
      <c r="E56" s="7" t="s">
        <v>15</v>
      </c>
      <c r="F56" s="18"/>
      <c r="G56" s="13">
        <f>F56*D56</f>
        <v>0</v>
      </c>
    </row>
    <row r="57" spans="2:7" x14ac:dyDescent="0.25">
      <c r="B57" s="28"/>
      <c r="C57" s="8"/>
      <c r="D57" s="21"/>
      <c r="E57" s="23"/>
      <c r="F57" s="25"/>
      <c r="G57" s="26"/>
    </row>
    <row r="58" spans="2:7" ht="22.5" customHeight="1" x14ac:dyDescent="0.25">
      <c r="B58" s="10" t="s">
        <v>60</v>
      </c>
      <c r="C58" s="9" t="s">
        <v>40</v>
      </c>
      <c r="D58" s="20"/>
      <c r="E58" s="24"/>
      <c r="F58" s="24"/>
      <c r="G58" s="19"/>
    </row>
    <row r="59" spans="2:7" ht="27.6" x14ac:dyDescent="0.25">
      <c r="B59" s="27"/>
      <c r="C59" s="8" t="s">
        <v>14</v>
      </c>
      <c r="D59" s="7">
        <v>1</v>
      </c>
      <c r="E59" s="7" t="s">
        <v>15</v>
      </c>
      <c r="F59" s="18"/>
      <c r="G59" s="13">
        <f>F59*D59</f>
        <v>0</v>
      </c>
    </row>
    <row r="60" spans="2:7" x14ac:dyDescent="0.25">
      <c r="B60" s="28"/>
      <c r="C60" s="8"/>
      <c r="D60" s="21"/>
      <c r="E60" s="23"/>
      <c r="F60" s="25"/>
      <c r="G60" s="26"/>
    </row>
    <row r="61" spans="2:7" ht="22.5" customHeight="1" x14ac:dyDescent="0.25">
      <c r="B61" s="10" t="s">
        <v>61</v>
      </c>
      <c r="C61" s="9" t="s">
        <v>41</v>
      </c>
      <c r="D61" s="20"/>
      <c r="E61" s="24"/>
      <c r="F61" s="24"/>
      <c r="G61" s="19"/>
    </row>
    <row r="62" spans="2:7" ht="27.6" x14ac:dyDescent="0.25">
      <c r="B62" s="27"/>
      <c r="C62" s="8" t="s">
        <v>14</v>
      </c>
      <c r="D62" s="7">
        <v>1</v>
      </c>
      <c r="E62" s="7" t="s">
        <v>15</v>
      </c>
      <c r="F62" s="18"/>
      <c r="G62" s="13">
        <f>F62*D62</f>
        <v>0</v>
      </c>
    </row>
    <row r="63" spans="2:7" x14ac:dyDescent="0.25">
      <c r="B63" s="28"/>
      <c r="C63" s="8"/>
      <c r="D63" s="21"/>
      <c r="E63" s="23"/>
      <c r="F63" s="25"/>
      <c r="G63" s="26"/>
    </row>
    <row r="64" spans="2:7" ht="22.5" customHeight="1" x14ac:dyDescent="0.25">
      <c r="B64" s="10" t="s">
        <v>62</v>
      </c>
      <c r="C64" s="9" t="s">
        <v>42</v>
      </c>
      <c r="D64" s="20"/>
      <c r="E64" s="24"/>
      <c r="F64" s="24"/>
      <c r="G64" s="19"/>
    </row>
    <row r="65" spans="2:7" ht="27.6" x14ac:dyDescent="0.25">
      <c r="B65" s="27"/>
      <c r="C65" s="8" t="s">
        <v>14</v>
      </c>
      <c r="D65" s="7">
        <v>1</v>
      </c>
      <c r="E65" s="7" t="s">
        <v>15</v>
      </c>
      <c r="F65" s="18"/>
      <c r="G65" s="13">
        <f>F65*D65</f>
        <v>0</v>
      </c>
    </row>
    <row r="66" spans="2:7" x14ac:dyDescent="0.25">
      <c r="B66" s="28"/>
      <c r="C66" s="8"/>
      <c r="D66" s="21"/>
      <c r="E66" s="23"/>
      <c r="F66" s="25"/>
      <c r="G66" s="26"/>
    </row>
    <row r="67" spans="2:7" ht="15.6" thickBot="1" x14ac:dyDescent="0.3">
      <c r="B67" s="34"/>
      <c r="C67" s="6"/>
      <c r="D67" s="6"/>
      <c r="E67" s="6"/>
      <c r="F67" s="6"/>
      <c r="G67" s="6"/>
    </row>
    <row r="68" spans="2:7" ht="15.9" customHeight="1" x14ac:dyDescent="0.25">
      <c r="B68" s="51" t="s">
        <v>44</v>
      </c>
      <c r="C68" s="42" t="str">
        <f>C11</f>
        <v>Los 2: Unterhaltsreinigung PD Oldenburg KGO, GOL; PI Stadt Oldenburg / Ammerland</v>
      </c>
      <c r="D68" s="43"/>
      <c r="E68" s="43"/>
      <c r="F68" s="44"/>
      <c r="G68" s="16">
        <f>SUM(G13:G66)</f>
        <v>0</v>
      </c>
    </row>
    <row r="69" spans="2:7" ht="15.9" customHeight="1" x14ac:dyDescent="0.25">
      <c r="B69" s="52"/>
      <c r="C69" s="45" t="s">
        <v>16</v>
      </c>
      <c r="D69" s="46"/>
      <c r="E69" s="46"/>
      <c r="F69" s="47"/>
      <c r="G69" s="17">
        <f>G68*0.19</f>
        <v>0</v>
      </c>
    </row>
    <row r="70" spans="2:7" ht="16.2" thickBot="1" x14ac:dyDescent="0.35">
      <c r="B70" s="53"/>
      <c r="C70" s="48" t="s">
        <v>17</v>
      </c>
      <c r="D70" s="49"/>
      <c r="E70" s="49"/>
      <c r="F70" s="50"/>
      <c r="G70" s="15">
        <f>SUM(G68:G69)</f>
        <v>0</v>
      </c>
    </row>
    <row r="71" spans="2:7" x14ac:dyDescent="0.25">
      <c r="B71" s="5"/>
    </row>
    <row r="72" spans="2:7" x14ac:dyDescent="0.25">
      <c r="B72" s="5"/>
    </row>
    <row r="73" spans="2:7" x14ac:dyDescent="0.25">
      <c r="B73" s="5"/>
    </row>
    <row r="74" spans="2:7" x14ac:dyDescent="0.25">
      <c r="B74" s="5"/>
      <c r="G74" s="14"/>
    </row>
    <row r="75" spans="2:7" x14ac:dyDescent="0.25">
      <c r="B75" s="5"/>
    </row>
    <row r="76" spans="2:7" x14ac:dyDescent="0.25">
      <c r="B76" s="5"/>
    </row>
    <row r="77" spans="2:7" x14ac:dyDescent="0.25">
      <c r="B77" s="5"/>
    </row>
    <row r="78" spans="2:7" x14ac:dyDescent="0.25">
      <c r="B78" s="5"/>
    </row>
    <row r="79" spans="2:7" x14ac:dyDescent="0.25">
      <c r="B79" s="5"/>
    </row>
    <row r="80" spans="2:7" x14ac:dyDescent="0.25">
      <c r="B80" s="5"/>
    </row>
    <row r="81" spans="2:2" x14ac:dyDescent="0.25">
      <c r="B81" s="5"/>
    </row>
    <row r="82" spans="2:2" x14ac:dyDescent="0.25">
      <c r="B82" s="5"/>
    </row>
    <row r="83" spans="2:2" x14ac:dyDescent="0.25">
      <c r="B83" s="5"/>
    </row>
    <row r="84" spans="2:2" x14ac:dyDescent="0.25">
      <c r="B84" s="5"/>
    </row>
    <row r="85" spans="2:2" x14ac:dyDescent="0.25">
      <c r="B85" s="5"/>
    </row>
    <row r="86" spans="2:2" x14ac:dyDescent="0.25">
      <c r="B86" s="5"/>
    </row>
    <row r="87" spans="2:2" x14ac:dyDescent="0.25">
      <c r="B87" s="5"/>
    </row>
    <row r="88" spans="2:2" x14ac:dyDescent="0.25">
      <c r="B88" s="5"/>
    </row>
    <row r="89" spans="2:2" x14ac:dyDescent="0.25">
      <c r="B89" s="5"/>
    </row>
    <row r="90" spans="2:2" x14ac:dyDescent="0.25">
      <c r="B90" s="5"/>
    </row>
    <row r="91" spans="2:2" x14ac:dyDescent="0.25">
      <c r="B91" s="5"/>
    </row>
    <row r="92" spans="2:2" x14ac:dyDescent="0.25">
      <c r="B92" s="5"/>
    </row>
    <row r="93" spans="2:2" x14ac:dyDescent="0.25">
      <c r="B93" s="5"/>
    </row>
  </sheetData>
  <sheetProtection algorithmName="SHA-512" hashValue="oCBHtMdAfeITH2GFeqA17MITj4m5kuqHMPegUP+tkV0Useawfy/cwj9F1ayTGwoQ/u8PvLLfAhoBtjM8IuarGA==" saltValue="/ndzRVFF9efjjyzmKgA38A==" spinCount="100000" sheet="1" objects="1" scenarios="1"/>
  <mergeCells count="6">
    <mergeCell ref="B2:F2"/>
    <mergeCell ref="C11:G11"/>
    <mergeCell ref="C68:F68"/>
    <mergeCell ref="C69:F69"/>
    <mergeCell ref="C70:F70"/>
    <mergeCell ref="B68:B70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Kalkulationshinweise</vt:lpstr>
      <vt:lpstr>25 E 580032_Los 2</vt:lpstr>
    </vt:vector>
  </TitlesOfParts>
  <Company>Staatliches Baumanagement 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Lieske, Anna-Katharina</dc:creator>
  <cp:lastModifiedBy>Gernemann, Annika</cp:lastModifiedBy>
  <dcterms:created xsi:type="dcterms:W3CDTF">2022-07-12T05:58:23Z</dcterms:created>
  <dcterms:modified xsi:type="dcterms:W3CDTF">2026-03-25T09:49:09Z</dcterms:modified>
</cp:coreProperties>
</file>